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60" windowWidth="20400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I5" i="1" l="1"/>
  <c r="I7" i="1"/>
  <c r="I9" i="1"/>
  <c r="I11" i="1"/>
  <c r="I13" i="1"/>
  <c r="I15" i="1"/>
  <c r="I17" i="1"/>
  <c r="I19" i="1"/>
  <c r="I21" i="1"/>
  <c r="I23" i="1"/>
  <c r="I25" i="1"/>
  <c r="I27" i="1"/>
  <c r="I29" i="1"/>
  <c r="I31" i="1"/>
  <c r="I33" i="1"/>
  <c r="I3" i="1"/>
  <c r="H5" i="1"/>
  <c r="H7" i="1"/>
  <c r="H9" i="1"/>
  <c r="H11" i="1"/>
  <c r="H13" i="1"/>
  <c r="H15" i="1"/>
  <c r="H17" i="1"/>
  <c r="H19" i="1"/>
  <c r="H21" i="1"/>
  <c r="H23" i="1"/>
  <c r="H25" i="1"/>
  <c r="H27" i="1"/>
  <c r="H29" i="1"/>
  <c r="H31" i="1"/>
  <c r="H33" i="1"/>
  <c r="H3" i="1"/>
  <c r="G5" i="1"/>
  <c r="G7" i="1"/>
  <c r="G9" i="1"/>
  <c r="G11" i="1"/>
  <c r="G13" i="1"/>
  <c r="G15" i="1"/>
  <c r="G17" i="1"/>
  <c r="G19" i="1"/>
  <c r="G21" i="1"/>
  <c r="G23" i="1"/>
  <c r="G25" i="1"/>
  <c r="G27" i="1"/>
  <c r="G29" i="1"/>
  <c r="G31" i="1"/>
  <c r="G33" i="1"/>
  <c r="G3" i="1"/>
  <c r="F5" i="1"/>
  <c r="F7" i="1"/>
  <c r="F9" i="1"/>
  <c r="F11" i="1"/>
  <c r="F13" i="1"/>
  <c r="F15" i="1"/>
  <c r="F17" i="1"/>
  <c r="F19" i="1"/>
  <c r="F21" i="1"/>
  <c r="F23" i="1"/>
  <c r="F25" i="1"/>
  <c r="F27" i="1"/>
  <c r="F29" i="1"/>
  <c r="F31" i="1"/>
  <c r="F33" i="1"/>
  <c r="F3" i="1"/>
</calcChain>
</file>

<file path=xl/sharedStrings.xml><?xml version="1.0" encoding="utf-8"?>
<sst xmlns="http://schemas.openxmlformats.org/spreadsheetml/2006/main" count="50" uniqueCount="32">
  <si>
    <t>Column #</t>
  </si>
  <si>
    <t>From Beam</t>
  </si>
  <si>
    <t>Ground Floor</t>
  </si>
  <si>
    <t>Dead (Kn)</t>
  </si>
  <si>
    <t>Live (Kn)</t>
  </si>
  <si>
    <t>Self Weight (Kn)</t>
  </si>
  <si>
    <t>Total Dead Load (Kn)</t>
  </si>
  <si>
    <t>Total Live Load (Kn)</t>
  </si>
  <si>
    <t>Service Load (Kn)</t>
  </si>
  <si>
    <t>Factored Load (Kn)</t>
  </si>
  <si>
    <t>C 129</t>
  </si>
  <si>
    <t>B G,57</t>
  </si>
  <si>
    <t>B G,61</t>
  </si>
  <si>
    <t>B G,58</t>
  </si>
  <si>
    <t>B G,59</t>
  </si>
  <si>
    <t>B G,60</t>
  </si>
  <si>
    <t>B G,62</t>
  </si>
  <si>
    <t>C 130</t>
  </si>
  <si>
    <t>C 131</t>
  </si>
  <si>
    <t>C 132</t>
  </si>
  <si>
    <t>C 133</t>
  </si>
  <si>
    <t>C 134</t>
  </si>
  <si>
    <t>C 135</t>
  </si>
  <si>
    <t>C 136</t>
  </si>
  <si>
    <t>C 137</t>
  </si>
  <si>
    <t>C 138</t>
  </si>
  <si>
    <t>C 139</t>
  </si>
  <si>
    <t>C 140</t>
  </si>
  <si>
    <t>C 141</t>
  </si>
  <si>
    <t>C 142</t>
  </si>
  <si>
    <t>C 143</t>
  </si>
  <si>
    <t>C 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</si>
</sst>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b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0" fontId="2" fillId="3" borderId="1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0" fontId="2" fillId="5" borderId="1" xfId="1" applyFont="1" applyFill="1" applyBorder="1" applyAlignment="1">
      <alignment horizontal="center" vertical="center"/>
    </xf>
    <xf numFmtId="0" fontId="2" fillId="4" borderId="1" xfId="1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/>
    </xf>
    <xf numFmtId="0" fontId="2" fillId="3" borderId="3" xfId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8"/>
  <sheetViews>
    <sheetView tabSelected="1" zoomScale="117" zoomScaleNormal="100" workbookViewId="0">
      <selection activeCell="H13" sqref="H13:H14"/>
    </sheetView>
  </sheetViews>
  <sheetFormatPr defaultRowHeight="15" x14ac:dyDescent="0.25"/>
  <cols>
    <col min="1" max="1" width="15.5703125" customWidth="1"/>
    <col min="2" max="2" width="15.42578125" customWidth="1"/>
    <col min="3" max="5" width="15.5703125" customWidth="1"/>
    <col min="6" max="6" width="19.7109375" customWidth="1"/>
    <col min="7" max="7" width="19.85546875" customWidth="1"/>
    <col min="8" max="9" width="18.5703125" customWidth="1"/>
  </cols>
  <sheetData>
    <row r="1" spans="1:9" x14ac:dyDescent="0.25">
      <c r="A1" s="8" t="s">
        <v>0</v>
      </c>
      <c r="B1" s="8" t="s">
        <v>5</v>
      </c>
      <c r="C1" s="6" t="s">
        <v>1</v>
      </c>
      <c r="D1" s="8" t="s">
        <v>2</v>
      </c>
      <c r="E1" s="8"/>
      <c r="F1" s="6" t="s">
        <v>6</v>
      </c>
      <c r="G1" s="6" t="s">
        <v>7</v>
      </c>
      <c r="H1" s="6" t="s">
        <v>8</v>
      </c>
      <c r="I1" s="6" t="s">
        <v>9</v>
      </c>
    </row>
    <row r="2" spans="1:9" x14ac:dyDescent="0.25">
      <c r="A2" s="8"/>
      <c r="B2" s="8"/>
      <c r="C2" s="7"/>
      <c r="D2" s="1" t="s">
        <v>3</v>
      </c>
      <c r="E2" s="1" t="s">
        <v>4</v>
      </c>
      <c r="F2" s="7"/>
      <c r="G2" s="7"/>
      <c r="H2" s="7"/>
      <c r="I2" s="7"/>
    </row>
    <row r="3" spans="1:9" x14ac:dyDescent="0.25">
      <c r="A3" s="4" t="s">
        <v>10</v>
      </c>
      <c r="B3" s="3">
        <v>12.75</v>
      </c>
      <c r="C3" s="2" t="s">
        <v>11</v>
      </c>
      <c r="D3" s="2">
        <v>88.57</v>
      </c>
      <c r="E3" s="2">
        <v>42.98</v>
      </c>
      <c r="F3" s="3">
        <f>SUM(B3,D3,D4)</f>
        <v>134.60999999999999</v>
      </c>
      <c r="G3" s="3">
        <f>SUM(E3,E4)</f>
        <v>42.98</v>
      </c>
      <c r="H3" s="5">
        <f>SUM(F3,G3)</f>
        <v>177.58999999999997</v>
      </c>
      <c r="I3" s="3">
        <f>MAX(1.4*F3,1.2*F3+1.6*G3)</f>
        <v>230.29999999999998</v>
      </c>
    </row>
    <row r="4" spans="1:9" x14ac:dyDescent="0.25">
      <c r="A4" s="4"/>
      <c r="B4" s="3"/>
      <c r="C4" s="2" t="s">
        <v>12</v>
      </c>
      <c r="D4" s="2">
        <v>33.29</v>
      </c>
      <c r="E4" s="2">
        <v>0</v>
      </c>
      <c r="F4" s="3"/>
      <c r="G4" s="3"/>
      <c r="H4" s="5"/>
      <c r="I4" s="3"/>
    </row>
    <row r="5" spans="1:9" x14ac:dyDescent="0.25">
      <c r="A5" s="4" t="s">
        <v>17</v>
      </c>
      <c r="B5" s="3">
        <v>12.75</v>
      </c>
      <c r="C5" s="3" t="s">
        <v>11</v>
      </c>
      <c r="D5" s="3">
        <v>252.39</v>
      </c>
      <c r="E5" s="3">
        <v>116.42</v>
      </c>
      <c r="F5" s="3">
        <f t="shared" ref="F5" si="0">SUM(B5,D5,D6)</f>
        <v>265.14</v>
      </c>
      <c r="G5" s="3">
        <f t="shared" ref="G5" si="1">SUM(E5,E6)</f>
        <v>116.42</v>
      </c>
      <c r="H5" s="5">
        <f t="shared" ref="H5" si="2">SUM(F5,G5)</f>
        <v>381.56</v>
      </c>
      <c r="I5" s="3">
        <f t="shared" ref="I5" si="3">MAX(1.4*F5,1.2*F5+1.6*G5)</f>
        <v>504.43999999999994</v>
      </c>
    </row>
    <row r="6" spans="1:9" x14ac:dyDescent="0.25">
      <c r="A6" s="4"/>
      <c r="B6" s="3"/>
      <c r="C6" s="3"/>
      <c r="D6" s="3"/>
      <c r="E6" s="3"/>
      <c r="F6" s="3"/>
      <c r="G6" s="3"/>
      <c r="H6" s="5"/>
      <c r="I6" s="3"/>
    </row>
    <row r="7" spans="1:9" x14ac:dyDescent="0.25">
      <c r="A7" s="4" t="s">
        <v>18</v>
      </c>
      <c r="B7" s="3">
        <v>12.75</v>
      </c>
      <c r="C7" s="3" t="s">
        <v>11</v>
      </c>
      <c r="D7" s="3">
        <v>252.39</v>
      </c>
      <c r="E7" s="3">
        <v>116.42</v>
      </c>
      <c r="F7" s="3">
        <f t="shared" ref="F7" si="4">SUM(B7,D7,D8)</f>
        <v>265.14</v>
      </c>
      <c r="G7" s="3">
        <f t="shared" ref="G7" si="5">SUM(E7,E8)</f>
        <v>116.42</v>
      </c>
      <c r="H7" s="5">
        <f t="shared" ref="H7" si="6">SUM(F7,G7)</f>
        <v>381.56</v>
      </c>
      <c r="I7" s="3">
        <f t="shared" ref="I7" si="7">MAX(1.4*F7,1.2*F7+1.6*G7)</f>
        <v>504.43999999999994</v>
      </c>
    </row>
    <row r="8" spans="1:9" x14ac:dyDescent="0.25">
      <c r="A8" s="4"/>
      <c r="B8" s="3"/>
      <c r="C8" s="3"/>
      <c r="D8" s="3"/>
      <c r="E8" s="3"/>
      <c r="F8" s="3"/>
      <c r="G8" s="3"/>
      <c r="H8" s="5"/>
      <c r="I8" s="3"/>
    </row>
    <row r="9" spans="1:9" x14ac:dyDescent="0.25">
      <c r="A9" s="4" t="s">
        <v>19</v>
      </c>
      <c r="B9" s="3">
        <v>12.75</v>
      </c>
      <c r="C9" s="2" t="s">
        <v>11</v>
      </c>
      <c r="D9" s="2">
        <v>88.57</v>
      </c>
      <c r="E9" s="2">
        <v>42.98</v>
      </c>
      <c r="F9" s="3">
        <f t="shared" ref="F9" si="8">SUM(B9,D9,D10)</f>
        <v>134.60999999999999</v>
      </c>
      <c r="G9" s="3">
        <f t="shared" ref="G9" si="9">SUM(E9,E10)</f>
        <v>42.98</v>
      </c>
      <c r="H9" s="5">
        <f t="shared" ref="H9" si="10">SUM(F9,G9)</f>
        <v>177.58999999999997</v>
      </c>
      <c r="I9" s="3">
        <f t="shared" ref="I9" si="11">MAX(1.4*F9,1.2*F9+1.6*G9)</f>
        <v>230.29999999999998</v>
      </c>
    </row>
    <row r="10" spans="1:9" x14ac:dyDescent="0.25">
      <c r="A10" s="4"/>
      <c r="B10" s="3"/>
      <c r="C10" s="2" t="s">
        <v>16</v>
      </c>
      <c r="D10" s="2">
        <v>33.29</v>
      </c>
      <c r="E10" s="2">
        <v>0</v>
      </c>
      <c r="F10" s="3"/>
      <c r="G10" s="3"/>
      <c r="H10" s="5"/>
      <c r="I10" s="3"/>
    </row>
    <row r="11" spans="1:9" x14ac:dyDescent="0.25">
      <c r="A11" s="4" t="s">
        <v>20</v>
      </c>
      <c r="B11" s="3">
        <v>12.75</v>
      </c>
      <c r="C11" s="2" t="s">
        <v>13</v>
      </c>
      <c r="D11" s="2">
        <v>179.76</v>
      </c>
      <c r="E11" s="2">
        <v>115.12</v>
      </c>
      <c r="F11" s="3">
        <f t="shared" ref="F11" si="12">SUM(B11,D11,D12)</f>
        <v>285.14999999999998</v>
      </c>
      <c r="G11" s="3">
        <f t="shared" ref="G11" si="13">SUM(E11,E12)</f>
        <v>115.12</v>
      </c>
      <c r="H11" s="5">
        <f t="shared" ref="H11" si="14">SUM(F11,G11)</f>
        <v>400.27</v>
      </c>
      <c r="I11" s="3">
        <f t="shared" ref="I11" si="15">MAX(1.4*F11,1.2*F11+1.6*G11)</f>
        <v>526.37199999999996</v>
      </c>
    </row>
    <row r="12" spans="1:9" x14ac:dyDescent="0.25">
      <c r="A12" s="4"/>
      <c r="B12" s="3"/>
      <c r="C12" s="2" t="s">
        <v>12</v>
      </c>
      <c r="D12" s="2">
        <v>92.64</v>
      </c>
      <c r="E12" s="2">
        <v>0</v>
      </c>
      <c r="F12" s="3"/>
      <c r="G12" s="3"/>
      <c r="H12" s="5"/>
      <c r="I12" s="3"/>
    </row>
    <row r="13" spans="1:9" x14ac:dyDescent="0.25">
      <c r="A13" s="4" t="s">
        <v>21</v>
      </c>
      <c r="B13" s="3">
        <v>12.75</v>
      </c>
      <c r="C13" s="3" t="s">
        <v>13</v>
      </c>
      <c r="D13" s="3">
        <v>512.25</v>
      </c>
      <c r="E13" s="3">
        <v>311.83</v>
      </c>
      <c r="F13" s="3">
        <f t="shared" ref="F13" si="16">SUM(B13,D13,D14)</f>
        <v>525</v>
      </c>
      <c r="G13" s="3">
        <f t="shared" ref="G13" si="17">SUM(E13,E14)</f>
        <v>311.83</v>
      </c>
      <c r="H13" s="5">
        <f t="shared" ref="H13" si="18">SUM(F13,G13)</f>
        <v>836.82999999999993</v>
      </c>
      <c r="I13" s="3">
        <f t="shared" ref="I13" si="19">MAX(1.4*F13,1.2*F13+1.6*G13)</f>
        <v>1128.9279999999999</v>
      </c>
    </row>
    <row r="14" spans="1:9" x14ac:dyDescent="0.25">
      <c r="A14" s="4"/>
      <c r="B14" s="3"/>
      <c r="C14" s="3"/>
      <c r="D14" s="3"/>
      <c r="E14" s="3"/>
      <c r="F14" s="3"/>
      <c r="G14" s="3"/>
      <c r="H14" s="5"/>
      <c r="I14" s="3"/>
    </row>
    <row r="15" spans="1:9" x14ac:dyDescent="0.25">
      <c r="A15" s="4" t="s">
        <v>22</v>
      </c>
      <c r="B15" s="3">
        <v>12.75</v>
      </c>
      <c r="C15" s="3" t="s">
        <v>13</v>
      </c>
      <c r="D15" s="3">
        <v>512.25</v>
      </c>
      <c r="E15" s="3">
        <v>311.83</v>
      </c>
      <c r="F15" s="3">
        <f t="shared" ref="F15" si="20">SUM(B15,D15,D16)</f>
        <v>525</v>
      </c>
      <c r="G15" s="3">
        <f t="shared" ref="G15" si="21">SUM(E15,E16)</f>
        <v>311.83</v>
      </c>
      <c r="H15" s="5">
        <f t="shared" ref="H15" si="22">SUM(F15,G15)</f>
        <v>836.82999999999993</v>
      </c>
      <c r="I15" s="3">
        <f t="shared" ref="I15" si="23">MAX(1.4*F15,1.2*F15+1.6*G15)</f>
        <v>1128.9279999999999</v>
      </c>
    </row>
    <row r="16" spans="1:9" x14ac:dyDescent="0.25">
      <c r="A16" s="4"/>
      <c r="B16" s="3"/>
      <c r="C16" s="3"/>
      <c r="D16" s="3"/>
      <c r="E16" s="3"/>
      <c r="F16" s="3"/>
      <c r="G16" s="3"/>
      <c r="H16" s="5"/>
      <c r="I16" s="3"/>
    </row>
    <row r="17" spans="1:9" x14ac:dyDescent="0.25">
      <c r="A17" s="4" t="s">
        <v>23</v>
      </c>
      <c r="B17" s="3">
        <v>12.75</v>
      </c>
      <c r="C17" s="2" t="s">
        <v>13</v>
      </c>
      <c r="D17" s="2">
        <v>179.76</v>
      </c>
      <c r="E17" s="2">
        <v>115.12</v>
      </c>
      <c r="F17" s="3">
        <f t="shared" ref="F17" si="24">SUM(B17,D17,D18)</f>
        <v>285.14999999999998</v>
      </c>
      <c r="G17" s="3">
        <f t="shared" ref="G17" si="25">SUM(E17,E18)</f>
        <v>115.12</v>
      </c>
      <c r="H17" s="5">
        <f t="shared" ref="H17" si="26">SUM(F17,G17)</f>
        <v>400.27</v>
      </c>
      <c r="I17" s="3">
        <f t="shared" ref="I17" si="27">MAX(1.4*F17,1.2*F17+1.6*G17)</f>
        <v>526.37199999999996</v>
      </c>
    </row>
    <row r="18" spans="1:9" x14ac:dyDescent="0.25">
      <c r="A18" s="4"/>
      <c r="B18" s="3"/>
      <c r="C18" s="2" t="s">
        <v>16</v>
      </c>
      <c r="D18" s="2">
        <v>92.64</v>
      </c>
      <c r="E18" s="2">
        <v>0</v>
      </c>
      <c r="F18" s="3"/>
      <c r="G18" s="3"/>
      <c r="H18" s="5"/>
      <c r="I18" s="3"/>
    </row>
    <row r="19" spans="1:9" x14ac:dyDescent="0.25">
      <c r="A19" s="4" t="s">
        <v>24</v>
      </c>
      <c r="B19" s="3">
        <v>12.75</v>
      </c>
      <c r="C19" s="2" t="s">
        <v>14</v>
      </c>
      <c r="D19" s="2">
        <v>179.76</v>
      </c>
      <c r="E19" s="2">
        <v>115.12</v>
      </c>
      <c r="F19" s="3">
        <f t="shared" ref="F19" si="28">SUM(B19,D19,D20)</f>
        <v>285.14999999999998</v>
      </c>
      <c r="G19" s="3">
        <f t="shared" ref="G19" si="29">SUM(E19,E20)</f>
        <v>115.12</v>
      </c>
      <c r="H19" s="5">
        <f t="shared" ref="H19" si="30">SUM(F19,G19)</f>
        <v>400.27</v>
      </c>
      <c r="I19" s="3">
        <f t="shared" ref="I19" si="31">MAX(1.4*F19,1.2*F19+1.6*G19)</f>
        <v>526.37199999999996</v>
      </c>
    </row>
    <row r="20" spans="1:9" x14ac:dyDescent="0.25">
      <c r="A20" s="4"/>
      <c r="B20" s="3"/>
      <c r="C20" s="2" t="s">
        <v>12</v>
      </c>
      <c r="D20" s="2">
        <v>92.64</v>
      </c>
      <c r="E20" s="2">
        <v>0</v>
      </c>
      <c r="F20" s="3"/>
      <c r="G20" s="3"/>
      <c r="H20" s="5"/>
      <c r="I20" s="3"/>
    </row>
    <row r="21" spans="1:9" x14ac:dyDescent="0.25">
      <c r="A21" s="4" t="s">
        <v>25</v>
      </c>
      <c r="B21" s="3">
        <v>12.75</v>
      </c>
      <c r="C21" s="3" t="s">
        <v>14</v>
      </c>
      <c r="D21" s="3">
        <v>512.25</v>
      </c>
      <c r="E21" s="3">
        <v>311.83</v>
      </c>
      <c r="F21" s="3">
        <f t="shared" ref="F21" si="32">SUM(B21,D21,D22)</f>
        <v>525</v>
      </c>
      <c r="G21" s="3">
        <f t="shared" ref="G21" si="33">SUM(E21,E22)</f>
        <v>311.83</v>
      </c>
      <c r="H21" s="5">
        <f t="shared" ref="H21" si="34">SUM(F21,G21)</f>
        <v>836.82999999999993</v>
      </c>
      <c r="I21" s="3">
        <f t="shared" ref="I21" si="35">MAX(1.4*F21,1.2*F21+1.6*G21)</f>
        <v>1128.9279999999999</v>
      </c>
    </row>
    <row r="22" spans="1:9" x14ac:dyDescent="0.25">
      <c r="A22" s="4"/>
      <c r="B22" s="3"/>
      <c r="C22" s="3"/>
      <c r="D22" s="3"/>
      <c r="E22" s="3"/>
      <c r="F22" s="3"/>
      <c r="G22" s="3"/>
      <c r="H22" s="5"/>
      <c r="I22" s="3"/>
    </row>
    <row r="23" spans="1:9" x14ac:dyDescent="0.25">
      <c r="A23" s="4" t="s">
        <v>26</v>
      </c>
      <c r="B23" s="3">
        <v>12.75</v>
      </c>
      <c r="C23" s="3" t="s">
        <v>14</v>
      </c>
      <c r="D23" s="3">
        <v>512.25</v>
      </c>
      <c r="E23" s="3">
        <v>311.83</v>
      </c>
      <c r="F23" s="3">
        <f t="shared" ref="F23" si="36">SUM(B23,D23,D24)</f>
        <v>525</v>
      </c>
      <c r="G23" s="3">
        <f t="shared" ref="G23" si="37">SUM(E23,E24)</f>
        <v>311.83</v>
      </c>
      <c r="H23" s="5">
        <f t="shared" ref="H23" si="38">SUM(F23,G23)</f>
        <v>836.82999999999993</v>
      </c>
      <c r="I23" s="3">
        <f t="shared" ref="I23" si="39">MAX(1.4*F23,1.2*F23+1.6*G23)</f>
        <v>1128.9279999999999</v>
      </c>
    </row>
    <row r="24" spans="1:9" x14ac:dyDescent="0.25">
      <c r="A24" s="4"/>
      <c r="B24" s="3"/>
      <c r="C24" s="3"/>
      <c r="D24" s="3"/>
      <c r="E24" s="3"/>
      <c r="F24" s="3"/>
      <c r="G24" s="3"/>
      <c r="H24" s="5"/>
      <c r="I24" s="3"/>
    </row>
    <row r="25" spans="1:9" x14ac:dyDescent="0.25">
      <c r="A25" s="4" t="s">
        <v>27</v>
      </c>
      <c r="B25" s="3">
        <v>12.75</v>
      </c>
      <c r="C25" s="2" t="s">
        <v>14</v>
      </c>
      <c r="D25" s="2">
        <v>179.76</v>
      </c>
      <c r="E25" s="2">
        <v>115.12</v>
      </c>
      <c r="F25" s="3">
        <f t="shared" ref="F25" si="40">SUM(B25,D25,D26)</f>
        <v>285.14999999999998</v>
      </c>
      <c r="G25" s="3">
        <f t="shared" ref="G25" si="41">SUM(E25,E26)</f>
        <v>115.12</v>
      </c>
      <c r="H25" s="5">
        <f t="shared" ref="H25" si="42">SUM(F25,G25)</f>
        <v>400.27</v>
      </c>
      <c r="I25" s="3">
        <f t="shared" ref="I25" si="43">MAX(1.4*F25,1.2*F25+1.6*G25)</f>
        <v>526.37199999999996</v>
      </c>
    </row>
    <row r="26" spans="1:9" x14ac:dyDescent="0.25">
      <c r="A26" s="4"/>
      <c r="B26" s="3"/>
      <c r="C26" s="2" t="s">
        <v>16</v>
      </c>
      <c r="D26" s="2">
        <v>92.64</v>
      </c>
      <c r="E26" s="2">
        <v>0</v>
      </c>
      <c r="F26" s="3"/>
      <c r="G26" s="3"/>
      <c r="H26" s="5"/>
      <c r="I26" s="3"/>
    </row>
    <row r="27" spans="1:9" x14ac:dyDescent="0.25">
      <c r="A27" s="4" t="s">
        <v>28</v>
      </c>
      <c r="B27" s="3">
        <v>12.75</v>
      </c>
      <c r="C27" s="2" t="s">
        <v>15</v>
      </c>
      <c r="D27" s="2">
        <v>88.57</v>
      </c>
      <c r="E27" s="2">
        <v>42.98</v>
      </c>
      <c r="F27" s="3">
        <f t="shared" ref="F27" si="44">SUM(B27,D27,D28)</f>
        <v>134.60999999999999</v>
      </c>
      <c r="G27" s="3">
        <f t="shared" ref="G27" si="45">SUM(E27,E28)</f>
        <v>42.98</v>
      </c>
      <c r="H27" s="5">
        <f t="shared" ref="H27" si="46">SUM(F27,G27)</f>
        <v>177.58999999999997</v>
      </c>
      <c r="I27" s="3">
        <f t="shared" ref="I27" si="47">MAX(1.4*F27,1.2*F27+1.6*G27)</f>
        <v>230.29999999999998</v>
      </c>
    </row>
    <row r="28" spans="1:9" x14ac:dyDescent="0.25">
      <c r="A28" s="4"/>
      <c r="B28" s="3"/>
      <c r="C28" s="2" t="s">
        <v>12</v>
      </c>
      <c r="D28" s="2">
        <v>33.29</v>
      </c>
      <c r="E28" s="2">
        <v>0</v>
      </c>
      <c r="F28" s="3"/>
      <c r="G28" s="3"/>
      <c r="H28" s="5"/>
      <c r="I28" s="3"/>
    </row>
    <row r="29" spans="1:9" x14ac:dyDescent="0.25">
      <c r="A29" s="4" t="s">
        <v>29</v>
      </c>
      <c r="B29" s="3">
        <v>12.75</v>
      </c>
      <c r="C29" s="3" t="s">
        <v>15</v>
      </c>
      <c r="D29" s="3">
        <v>252.39</v>
      </c>
      <c r="E29" s="3">
        <v>116.42</v>
      </c>
      <c r="F29" s="3">
        <f t="shared" ref="F29" si="48">SUM(B29,D29,D30)</f>
        <v>265.14</v>
      </c>
      <c r="G29" s="3">
        <f t="shared" ref="G29" si="49">SUM(E29,E30)</f>
        <v>116.42</v>
      </c>
      <c r="H29" s="5">
        <f t="shared" ref="H29" si="50">SUM(F29,G29)</f>
        <v>381.56</v>
      </c>
      <c r="I29" s="3">
        <f t="shared" ref="I29" si="51">MAX(1.4*F29,1.2*F29+1.6*G29)</f>
        <v>504.43999999999994</v>
      </c>
    </row>
    <row r="30" spans="1:9" x14ac:dyDescent="0.25">
      <c r="A30" s="4"/>
      <c r="B30" s="3"/>
      <c r="C30" s="3"/>
      <c r="D30" s="3"/>
      <c r="E30" s="3"/>
      <c r="F30" s="3"/>
      <c r="G30" s="3"/>
      <c r="H30" s="5"/>
      <c r="I30" s="3"/>
    </row>
    <row r="31" spans="1:9" x14ac:dyDescent="0.25">
      <c r="A31" s="4" t="s">
        <v>30</v>
      </c>
      <c r="B31" s="3">
        <v>12.75</v>
      </c>
      <c r="C31" s="3" t="s">
        <v>15</v>
      </c>
      <c r="D31" s="3">
        <v>252.39</v>
      </c>
      <c r="E31" s="3">
        <v>116.42</v>
      </c>
      <c r="F31" s="3">
        <f t="shared" ref="F31" si="52">SUM(B31,D31,D32)</f>
        <v>265.14</v>
      </c>
      <c r="G31" s="3">
        <f t="shared" ref="G31" si="53">SUM(E31,E32)</f>
        <v>116.42</v>
      </c>
      <c r="H31" s="5">
        <f t="shared" ref="H31" si="54">SUM(F31,G31)</f>
        <v>381.56</v>
      </c>
      <c r="I31" s="3">
        <f t="shared" ref="I31" si="55">MAX(1.4*F31,1.2*F31+1.6*G31)</f>
        <v>504.43999999999994</v>
      </c>
    </row>
    <row r="32" spans="1:9" x14ac:dyDescent="0.25">
      <c r="A32" s="4"/>
      <c r="B32" s="3"/>
      <c r="C32" s="3"/>
      <c r="D32" s="3"/>
      <c r="E32" s="3"/>
      <c r="F32" s="3"/>
      <c r="G32" s="3"/>
      <c r="H32" s="5"/>
      <c r="I32" s="3"/>
    </row>
    <row r="33" spans="1:9" x14ac:dyDescent="0.25">
      <c r="A33" s="4" t="s">
        <v>31</v>
      </c>
      <c r="B33" s="3">
        <v>12.75</v>
      </c>
      <c r="C33" s="2" t="s">
        <v>15</v>
      </c>
      <c r="D33" s="2">
        <v>88.57</v>
      </c>
      <c r="E33" s="2">
        <v>42.98</v>
      </c>
      <c r="F33" s="3">
        <f t="shared" ref="F33" si="56">SUM(B33,D33,D34)</f>
        <v>134.60999999999999</v>
      </c>
      <c r="G33" s="3">
        <f t="shared" ref="G33" si="57">SUM(E33,E34)</f>
        <v>42.98</v>
      </c>
      <c r="H33" s="5">
        <f t="shared" ref="H33" si="58">SUM(F33,G33)</f>
        <v>177.58999999999997</v>
      </c>
      <c r="I33" s="3">
        <f t="shared" ref="I33" si="59">MAX(1.4*F33,1.2*F33+1.6*G33)</f>
        <v>230.29999999999998</v>
      </c>
    </row>
    <row r="34" spans="1:9" x14ac:dyDescent="0.25">
      <c r="A34" s="4"/>
      <c r="B34" s="3"/>
      <c r="C34" s="2" t="s">
        <v>16</v>
      </c>
      <c r="D34" s="2">
        <v>33.29</v>
      </c>
      <c r="E34" s="2">
        <v>0</v>
      </c>
      <c r="F34" s="3"/>
      <c r="G34" s="3"/>
      <c r="H34" s="5"/>
      <c r="I34" s="3"/>
    </row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7" ht="14.25" customHeight="1" x14ac:dyDescent="0.25"/>
    <row r="68" ht="14.25" customHeight="1" x14ac:dyDescent="0.25"/>
  </sheetData>
  <mergeCells count="128">
    <mergeCell ref="A1:A2"/>
    <mergeCell ref="B1:B2"/>
    <mergeCell ref="C1:C2"/>
    <mergeCell ref="B3:B4"/>
    <mergeCell ref="B5:B6"/>
    <mergeCell ref="B7:B8"/>
    <mergeCell ref="B9:B10"/>
    <mergeCell ref="H1:H2"/>
    <mergeCell ref="I1:I2"/>
    <mergeCell ref="F3:F4"/>
    <mergeCell ref="G3:G4"/>
    <mergeCell ref="H3:H4"/>
    <mergeCell ref="I3:I4"/>
    <mergeCell ref="D1:E1"/>
    <mergeCell ref="F1:F2"/>
    <mergeCell ref="G1:G2"/>
    <mergeCell ref="G15:G16"/>
    <mergeCell ref="H15:H16"/>
    <mergeCell ref="I15:I16"/>
    <mergeCell ref="F9:F10"/>
    <mergeCell ref="G9:G10"/>
    <mergeCell ref="H9:H10"/>
    <mergeCell ref="I9:I10"/>
    <mergeCell ref="F11:F12"/>
    <mergeCell ref="G11:G12"/>
    <mergeCell ref="H11:H12"/>
    <mergeCell ref="F5:F6"/>
    <mergeCell ref="G5:G6"/>
    <mergeCell ref="H5:H6"/>
    <mergeCell ref="I5:I6"/>
    <mergeCell ref="F7:F8"/>
    <mergeCell ref="G7:G8"/>
    <mergeCell ref="H7:H8"/>
    <mergeCell ref="I7:I8"/>
    <mergeCell ref="F13:F14"/>
    <mergeCell ref="G13:G14"/>
    <mergeCell ref="H13:H14"/>
    <mergeCell ref="I13:I14"/>
    <mergeCell ref="G25:G26"/>
    <mergeCell ref="H25:H26"/>
    <mergeCell ref="I25:I26"/>
    <mergeCell ref="F27:F28"/>
    <mergeCell ref="G27:G28"/>
    <mergeCell ref="H27:H28"/>
    <mergeCell ref="I27:I28"/>
    <mergeCell ref="I11:I12"/>
    <mergeCell ref="F21:F22"/>
    <mergeCell ref="G21:G22"/>
    <mergeCell ref="H21:H22"/>
    <mergeCell ref="I21:I22"/>
    <mergeCell ref="F23:F24"/>
    <mergeCell ref="G23:G24"/>
    <mergeCell ref="H23:H24"/>
    <mergeCell ref="I23:I24"/>
    <mergeCell ref="F17:F18"/>
    <mergeCell ref="G17:G18"/>
    <mergeCell ref="H17:H18"/>
    <mergeCell ref="I17:I18"/>
    <mergeCell ref="G19:G20"/>
    <mergeCell ref="H19:H20"/>
    <mergeCell ref="I19:I20"/>
    <mergeCell ref="F15:F16"/>
    <mergeCell ref="G33:G34"/>
    <mergeCell ref="H33:H34"/>
    <mergeCell ref="I33:I34"/>
    <mergeCell ref="F29:F30"/>
    <mergeCell ref="G29:G30"/>
    <mergeCell ref="H29:H30"/>
    <mergeCell ref="I29:I30"/>
    <mergeCell ref="F31:F32"/>
    <mergeCell ref="G31:G32"/>
    <mergeCell ref="H31:H32"/>
    <mergeCell ref="I31:I32"/>
    <mergeCell ref="B11:B12"/>
    <mergeCell ref="B13:B14"/>
    <mergeCell ref="B15:B16"/>
    <mergeCell ref="B17:B18"/>
    <mergeCell ref="B19:B20"/>
    <mergeCell ref="B21:B22"/>
    <mergeCell ref="F25:F26"/>
    <mergeCell ref="F19:F20"/>
    <mergeCell ref="F33:F34"/>
    <mergeCell ref="A15:A16"/>
    <mergeCell ref="A17:A18"/>
    <mergeCell ref="A19:A20"/>
    <mergeCell ref="A3:A4"/>
    <mergeCell ref="A5:A6"/>
    <mergeCell ref="A7:A8"/>
    <mergeCell ref="A9:A10"/>
    <mergeCell ref="A11:A12"/>
    <mergeCell ref="A13:A14"/>
    <mergeCell ref="A21:A22"/>
    <mergeCell ref="A23:A24"/>
    <mergeCell ref="A25:A26"/>
    <mergeCell ref="A27:A28"/>
    <mergeCell ref="A29:A30"/>
    <mergeCell ref="A31:A32"/>
    <mergeCell ref="A33:A34"/>
    <mergeCell ref="B23:B24"/>
    <mergeCell ref="B31:B32"/>
    <mergeCell ref="B25:B26"/>
    <mergeCell ref="B27:B28"/>
    <mergeCell ref="B29:B30"/>
    <mergeCell ref="B33:B34"/>
    <mergeCell ref="D7:D8"/>
    <mergeCell ref="E7:E8"/>
    <mergeCell ref="D5:D6"/>
    <mergeCell ref="E5:E6"/>
    <mergeCell ref="C13:C14"/>
    <mergeCell ref="D13:D14"/>
    <mergeCell ref="E13:E14"/>
    <mergeCell ref="C15:C16"/>
    <mergeCell ref="D15:D16"/>
    <mergeCell ref="E15:E16"/>
    <mergeCell ref="C5:C6"/>
    <mergeCell ref="C7:C8"/>
    <mergeCell ref="C31:C32"/>
    <mergeCell ref="D31:D32"/>
    <mergeCell ref="E31:E32"/>
    <mergeCell ref="C21:C22"/>
    <mergeCell ref="D21:D22"/>
    <mergeCell ref="E21:E22"/>
    <mergeCell ref="C23:C24"/>
    <mergeCell ref="D23:D24"/>
    <mergeCell ref="E23:E24"/>
    <mergeCell ref="C29:C30"/>
    <mergeCell ref="D29:D30"/>
    <mergeCell ref="E29:E3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PPU</dc:creator>
  <cp:lastModifiedBy>PPU</cp:lastModifiedBy>
  <dcterms:created xsi:type="dcterms:W3CDTF">2016-10-16T13:12:37Z</dcterms:created>
  <dcterms:modified xsi:type="dcterms:W3CDTF">2016-11-18T13:13:31Z</dcterms:modified>
</cp:coreProperties>
</file>